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I:\CndInfraestructura\Proyecto ANEP\LLAMADOS\LLAMADOS 2024\Llamado 12xx.2024- Tres obras ex BGR\03. Pliego\Sección 3\"/>
    </mc:Choice>
  </mc:AlternateContent>
  <xr:revisionPtr revIDLastSave="0" documentId="13_ncr:1_{FCB7AA85-A037-41A3-9B3A-0C9A20FC4B93}" xr6:coauthVersionLast="47" xr6:coauthVersionMax="47" xr10:uidLastSave="{00000000-0000-0000-0000-000000000000}"/>
  <bookViews>
    <workbookView xWindow="22932" yWindow="-108" windowWidth="23256" windowHeight="12456" tabRatio="500" xr2:uid="{00000000-000D-0000-FFFF-FFFF00000000}"/>
  </bookViews>
  <sheets>
    <sheet name="RUBRADO Obras edilicia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74" i="1" l="1"/>
  <c r="G98" i="1" s="1"/>
  <c r="G96" i="1"/>
  <c r="J92" i="1"/>
  <c r="J87" i="1"/>
  <c r="J83" i="1"/>
  <c r="J78" i="1"/>
  <c r="F90" i="1"/>
  <c r="F94" i="1"/>
  <c r="G92" i="1" s="1"/>
  <c r="F89" i="1"/>
  <c r="G87" i="1" s="1"/>
  <c r="F85" i="1"/>
  <c r="J67" i="1"/>
  <c r="F81" i="1"/>
  <c r="F80" i="1"/>
  <c r="J63" i="1"/>
  <c r="J42" i="1"/>
  <c r="J34" i="1"/>
  <c r="J20" i="1"/>
  <c r="F61" i="1"/>
  <c r="F60" i="1"/>
  <c r="F58" i="1"/>
  <c r="F57" i="1"/>
  <c r="F55" i="1"/>
  <c r="F54" i="1"/>
  <c r="F52" i="1"/>
  <c r="F51" i="1"/>
  <c r="G78" i="1" l="1"/>
  <c r="J74" i="1"/>
  <c r="J96" i="1"/>
  <c r="J98" i="1" s="1"/>
  <c r="G83" i="1"/>
  <c r="F72" i="1"/>
  <c r="F71" i="1"/>
  <c r="F70" i="1"/>
  <c r="F65" i="1"/>
  <c r="F49" i="1"/>
  <c r="F48" i="1"/>
  <c r="F46" i="1"/>
  <c r="F45" i="1"/>
  <c r="F40" i="1"/>
  <c r="F39" i="1"/>
  <c r="F38" i="1"/>
  <c r="F37" i="1"/>
  <c r="F36" i="1"/>
  <c r="F32" i="1"/>
  <c r="F31" i="1"/>
  <c r="F30" i="1"/>
  <c r="F29" i="1"/>
  <c r="F28" i="1"/>
  <c r="F27" i="1"/>
  <c r="F26" i="1"/>
  <c r="F25" i="1"/>
  <c r="F24" i="1"/>
  <c r="F23" i="1"/>
  <c r="F22" i="1"/>
  <c r="G34" i="1" l="1"/>
  <c r="G67" i="1"/>
  <c r="G63" i="1"/>
  <c r="G42" i="1"/>
  <c r="G20" i="1"/>
  <c r="H81" i="1" l="1"/>
  <c r="H90" i="1"/>
  <c r="H94" i="1"/>
  <c r="I92" i="1" s="1"/>
  <c r="H89" i="1"/>
  <c r="I87" i="1" s="1"/>
  <c r="H70" i="1"/>
  <c r="I67" i="1" s="1"/>
  <c r="H80" i="1"/>
  <c r="I78" i="1" s="1"/>
  <c r="I96" i="1" s="1"/>
  <c r="H72" i="1"/>
  <c r="H58" i="1"/>
  <c r="H71" i="1"/>
  <c r="H85" i="1"/>
  <c r="I83" i="1" s="1"/>
  <c r="H65" i="1"/>
  <c r="I63" i="1" s="1"/>
  <c r="H37" i="1" l="1"/>
  <c r="H60" i="1"/>
  <c r="H36" i="1"/>
  <c r="I34" i="1" s="1"/>
  <c r="H25" i="1"/>
  <c r="H45" i="1"/>
  <c r="I42" i="1" s="1"/>
  <c r="H51" i="1"/>
  <c r="H55" i="1"/>
  <c r="H49" i="1"/>
  <c r="H27" i="1"/>
  <c r="H24" i="1"/>
  <c r="H46" i="1"/>
  <c r="H29" i="1"/>
  <c r="H38" i="1"/>
  <c r="H54" i="1"/>
  <c r="H48" i="1"/>
  <c r="H26" i="1"/>
  <c r="H32" i="1"/>
  <c r="H39" i="1"/>
  <c r="H40" i="1"/>
  <c r="H31" i="1"/>
  <c r="H61" i="1"/>
  <c r="H57" i="1"/>
  <c r="H52" i="1"/>
  <c r="H30" i="1"/>
  <c r="H23" i="1"/>
  <c r="H28" i="1"/>
  <c r="H22" i="1"/>
  <c r="I20" i="1" s="1"/>
  <c r="I74" i="1" s="1"/>
  <c r="I98" i="1" s="1"/>
</calcChain>
</file>

<file path=xl/sharedStrings.xml><?xml version="1.0" encoding="utf-8"?>
<sst xmlns="http://schemas.openxmlformats.org/spreadsheetml/2006/main" count="137" uniqueCount="92">
  <si>
    <t>FORMULARIO 4: RUBRADO</t>
  </si>
  <si>
    <t>El/Los que suscriben, en representación de [IDENTIFICAR OFERENTE] DECLARO/DECLARAMOS BAJO JURAMENTO que el Objeto del presente Llamado se ejecutará de acuerdo con el siguiente RUBRADO:</t>
  </si>
  <si>
    <t>ATENCIÓN: EL RUBRADO ESTÁ FORMADO POR DOS PARTES, COMPONENTE 1 Y 2; LA EMPRESA DEBERÁ COTIZAR AMBOS COMPONENTES</t>
  </si>
  <si>
    <t xml:space="preserve">PRESUPUESTO OBRA   </t>
  </si>
  <si>
    <t xml:space="preserve">EMPRESA: </t>
  </si>
  <si>
    <t>CELDA CON FÓRMULA</t>
  </si>
  <si>
    <t>OBRA: Liceo 2- Colonia</t>
  </si>
  <si>
    <t>CANTIDAD</t>
  </si>
  <si>
    <t>UNIDAD</t>
  </si>
  <si>
    <t>PRECIO UNITARIO 
Pesos uruguayos</t>
  </si>
  <si>
    <t>PRECIO SUBRUBRO 
Pesos uruguayos</t>
  </si>
  <si>
    <t>PRECIO RUBRO Pesos uruguayos</t>
  </si>
  <si>
    <t>% del Rubro en Obra Total</t>
  </si>
  <si>
    <t>Monto imponible</t>
  </si>
  <si>
    <t>COMPONENTE 1</t>
  </si>
  <si>
    <t>1.00</t>
  </si>
  <si>
    <t>IMPLANTACION EN OBRA</t>
  </si>
  <si>
    <t>1.1</t>
  </si>
  <si>
    <t>Construcciones provisorias</t>
  </si>
  <si>
    <t>global</t>
  </si>
  <si>
    <t>1.2</t>
  </si>
  <si>
    <t xml:space="preserve">Replanteo </t>
  </si>
  <si>
    <t>1.3</t>
  </si>
  <si>
    <t>Vallado-Andamios</t>
  </si>
  <si>
    <t>1.4</t>
  </si>
  <si>
    <t xml:space="preserve">Cartel de obra </t>
  </si>
  <si>
    <t>unidad</t>
  </si>
  <si>
    <t>1.5</t>
  </si>
  <si>
    <r>
      <t>Solicitud de provisorio de UTE</t>
    </r>
    <r>
      <rPr>
        <sz val="10"/>
        <color theme="0" tint="-0.499984740745262"/>
        <rFont val="Arial"/>
        <family val="2"/>
        <charset val="1"/>
      </rPr>
      <t xml:space="preserve"> </t>
    </r>
  </si>
  <si>
    <t>1.6</t>
  </si>
  <si>
    <t xml:space="preserve">Consumo de UTE </t>
  </si>
  <si>
    <t>1.7</t>
  </si>
  <si>
    <t xml:space="preserve">Provisorio de OSE </t>
  </si>
  <si>
    <t>1.8</t>
  </si>
  <si>
    <r>
      <t>Consumo de OSE</t>
    </r>
    <r>
      <rPr>
        <sz val="10"/>
        <color theme="0" tint="-0.499984740745262"/>
        <rFont val="Arial"/>
        <family val="2"/>
        <charset val="1"/>
      </rPr>
      <t xml:space="preserve"> </t>
    </r>
  </si>
  <si>
    <t>1.9</t>
  </si>
  <si>
    <t>Prevencionista</t>
  </si>
  <si>
    <t>1.10</t>
  </si>
  <si>
    <t xml:space="preserve">Fletes </t>
  </si>
  <si>
    <t>1.11</t>
  </si>
  <si>
    <t>Limpieza diaria, general y final de obra</t>
  </si>
  <si>
    <t>2.00</t>
  </si>
  <si>
    <t>PRUEBAS Y TAREAS CORRECTIVAS EN AZOTEA</t>
  </si>
  <si>
    <t>2.1</t>
  </si>
  <si>
    <t>Realización de prueba de azotea durante 48hs</t>
  </si>
  <si>
    <t>Informe con resultados, firmado por director de obra</t>
  </si>
  <si>
    <t>Reparación de la impermeabilización</t>
  </si>
  <si>
    <t>Prueba de estanqueidad a realizarse luego de las reparaciones</t>
  </si>
  <si>
    <t>PINTURA DE CIELORRASOS</t>
  </si>
  <si>
    <t>Salón de informatica</t>
  </si>
  <si>
    <t>3.1</t>
  </si>
  <si>
    <t>Rasqueteado de cielorraso y preparación de superficie para pintura</t>
  </si>
  <si>
    <t>m3</t>
  </si>
  <si>
    <t>3.2</t>
  </si>
  <si>
    <t>Pintura de cielorrasos</t>
  </si>
  <si>
    <t>Salon 6</t>
  </si>
  <si>
    <t>3.3</t>
  </si>
  <si>
    <t>3.4</t>
  </si>
  <si>
    <t>Salon 5</t>
  </si>
  <si>
    <t>3.5</t>
  </si>
  <si>
    <t>Salon 2</t>
  </si>
  <si>
    <t>Salon 1</t>
  </si>
  <si>
    <t>Hall segundo piso</t>
  </si>
  <si>
    <t>SELLADO DE JUNTAS</t>
  </si>
  <si>
    <t>4.1</t>
  </si>
  <si>
    <t>Recomposicion de material sellante en juntas de trabajo donde se desprendió y/o falta</t>
  </si>
  <si>
    <t>ml</t>
  </si>
  <si>
    <t>GIMNASIO POLIVALENTE</t>
  </si>
  <si>
    <t>Aberturas superiores</t>
  </si>
  <si>
    <t>5.1</t>
  </si>
  <si>
    <t>Sellado de aberturas superiores</t>
  </si>
  <si>
    <t>5.2</t>
  </si>
  <si>
    <t>Prueba con manguera simulando lluvia</t>
  </si>
  <si>
    <t>5.3</t>
  </si>
  <si>
    <t>Informe con resultados firmado por ADO</t>
  </si>
  <si>
    <t>SUB TOTAL COMPONENTE 1</t>
  </si>
  <si>
    <t>COMPONENTE 2</t>
  </si>
  <si>
    <t xml:space="preserve"> RETIRO DE MATERIALES</t>
  </si>
  <si>
    <t>Retiro de Cercado perimetral</t>
  </si>
  <si>
    <t>Retiro de murete de ladrillos</t>
  </si>
  <si>
    <t>m2</t>
  </si>
  <si>
    <t>ALBAÑILERIA</t>
  </si>
  <si>
    <t>Colocacion de cercado perimetral</t>
  </si>
  <si>
    <t>INSTALACION SANITARIA</t>
  </si>
  <si>
    <t>Tanque de agua</t>
  </si>
  <si>
    <t xml:space="preserve">Abastecimiento de agua </t>
  </si>
  <si>
    <t>LIMPIEZA</t>
  </si>
  <si>
    <t>Limpieza de obra</t>
  </si>
  <si>
    <t>SUB TOTAL COMPONENTE 2</t>
  </si>
  <si>
    <t xml:space="preserve">La oferta debe incluir la totalidad de los trabajos necesarios para la completa ejecución del proyecto licitado.			
El oferente es responsable del correcto funcionamiento de las fórmulas.			
Si la empresa considera necesario, podrá agregar los rubros, ítems y metrajes que crea necesarios para la cotización, sin modificar el formato del Formulario 4.			</t>
  </si>
  <si>
    <t>Llamado Nº 12.2024- Fideicomiso  ANEP</t>
  </si>
  <si>
    <t>TOTAL OBRA PREVISTA SIN IMPUESTOS: COMPONENTE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</si>
</sst>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
    <numFmt numFmtId="165" formatCode="[$$-2C0A]\ #,##0.00"/>
    <numFmt numFmtId="166" formatCode="0.00\ %"/>
  </numFmts>
  <fonts count="21" x14ac:knownFonts="1">
    <font>
      <sz val="11"/>
      <color rgb="FF000000"/>
      <name val="Calibri"/>
      <family val="2"/>
      <charset val="1"/>
    </font>
    <font>
      <sz val="10"/>
      <name val="Arial"/>
      <family val="2"/>
      <charset val="1"/>
    </font>
    <font>
      <b/>
      <sz val="14"/>
      <name val="Arial"/>
      <family val="2"/>
      <charset val="1"/>
    </font>
    <font>
      <sz val="14"/>
      <name val="Arial"/>
      <family val="2"/>
      <charset val="1"/>
    </font>
    <font>
      <b/>
      <sz val="14"/>
      <color rgb="FF000000"/>
      <name val="Arial"/>
      <family val="2"/>
      <charset val="1"/>
    </font>
    <font>
      <sz val="12"/>
      <name val="Arial"/>
      <family val="2"/>
      <charset val="1"/>
    </font>
    <font>
      <b/>
      <sz val="16"/>
      <name val="Arial"/>
      <family val="2"/>
      <charset val="1"/>
    </font>
    <font>
      <b/>
      <sz val="11"/>
      <name val="Arial"/>
      <family val="2"/>
      <charset val="1"/>
    </font>
    <font>
      <b/>
      <sz val="12"/>
      <name val="Arial"/>
      <family val="2"/>
      <charset val="1"/>
    </font>
    <font>
      <b/>
      <sz val="10"/>
      <name val="Arial"/>
      <family val="2"/>
      <charset val="1"/>
    </font>
    <font>
      <sz val="16"/>
      <name val="Arial"/>
      <family val="2"/>
      <charset val="1"/>
    </font>
    <font>
      <sz val="16"/>
      <color rgb="FF000000"/>
      <name val="Calibri"/>
      <family val="2"/>
      <charset val="1"/>
    </font>
    <font>
      <b/>
      <sz val="22"/>
      <name val="Arial"/>
      <family val="2"/>
      <charset val="1"/>
    </font>
    <font>
      <sz val="11"/>
      <color rgb="FF000000"/>
      <name val="Calibri"/>
      <family val="2"/>
      <charset val="1"/>
    </font>
    <font>
      <b/>
      <sz val="22"/>
      <name val="Arial"/>
      <family val="2"/>
    </font>
    <font>
      <sz val="22"/>
      <color theme="1"/>
      <name val="Calibri"/>
      <family val="2"/>
      <scheme val="minor"/>
    </font>
    <font>
      <sz val="10"/>
      <color theme="0" tint="-0.499984740745262"/>
      <name val="Arial"/>
      <family val="2"/>
      <charset val="1"/>
    </font>
    <font>
      <b/>
      <sz val="18"/>
      <name val="Arial"/>
      <family val="2"/>
      <charset val="1"/>
    </font>
    <font>
      <b/>
      <sz val="24"/>
      <color rgb="FF000000"/>
      <name val="Calibri"/>
      <family val="2"/>
    </font>
    <font>
      <b/>
      <sz val="18"/>
      <color rgb="FF000000"/>
      <name val="Calibri"/>
      <family val="2"/>
    </font>
    <font>
      <b/>
      <sz val="20"/>
      <name val="Arial"/>
      <family val="2"/>
    </font>
  </fonts>
  <fills count="9">
    <fill>
      <patternFill patternType="none"/>
    </fill>
    <fill>
      <patternFill patternType="gray125"/>
    </fill>
    <fill>
      <patternFill patternType="solid">
        <fgColor rgb="FFD9D9D9"/>
        <bgColor rgb="FFC3D69B"/>
      </patternFill>
    </fill>
    <fill>
      <patternFill patternType="solid">
        <fgColor rgb="FF77933C"/>
        <bgColor rgb="FF808080"/>
      </patternFill>
    </fill>
    <fill>
      <patternFill patternType="solid">
        <fgColor rgb="FFC3D69B"/>
        <bgColor rgb="FFD9D9D9"/>
      </patternFill>
    </fill>
    <fill>
      <patternFill patternType="solid">
        <fgColor theme="6" tint="0.39997558519241921"/>
        <bgColor indexed="64"/>
      </patternFill>
    </fill>
    <fill>
      <patternFill patternType="solid">
        <fgColor theme="6" tint="-0.249977111117893"/>
        <bgColor indexed="64"/>
      </patternFill>
    </fill>
    <fill>
      <patternFill patternType="solid">
        <fgColor theme="0" tint="-0.499984740745262"/>
        <bgColor indexed="64"/>
      </patternFill>
    </fill>
    <fill>
      <patternFill patternType="solid">
        <fgColor rgb="FFFFFF00"/>
        <bgColor indexed="64"/>
      </patternFill>
    </fill>
  </fills>
  <borders count="17">
    <border>
      <left/>
      <right/>
      <top/>
      <bottom/>
      <diagonal/>
    </border>
    <border>
      <left style="medium">
        <color auto="1"/>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style="medium">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13" fillId="0" borderId="0" applyBorder="0" applyProtection="0"/>
    <xf numFmtId="164" fontId="13" fillId="0" borderId="0" applyBorder="0" applyProtection="0"/>
  </cellStyleXfs>
  <cellXfs count="86">
    <xf numFmtId="0" fontId="0" fillId="0" borderId="0" xfId="0"/>
    <xf numFmtId="0" fontId="0" fillId="0" borderId="0" xfId="0" applyAlignment="1">
      <alignment horizontal="center"/>
    </xf>
    <xf numFmtId="0" fontId="0" fillId="0" borderId="0" xfId="0" applyAlignment="1">
      <alignment horizontal="center" vertical="center"/>
    </xf>
    <xf numFmtId="0" fontId="2" fillId="0" borderId="0" xfId="0" applyFont="1"/>
    <xf numFmtId="0" fontId="3" fillId="0" borderId="0" xfId="0" applyFont="1"/>
    <xf numFmtId="0" fontId="4" fillId="0" borderId="0" xfId="0" applyFont="1" applyAlignment="1" applyProtection="1">
      <alignment vertical="top" wrapText="1"/>
      <protection locked="0"/>
    </xf>
    <xf numFmtId="0" fontId="5" fillId="0" borderId="0" xfId="0" applyFont="1" applyAlignment="1" applyProtection="1">
      <alignment vertical="top"/>
      <protection locked="0"/>
    </xf>
    <xf numFmtId="0" fontId="6" fillId="0" borderId="0" xfId="0" applyFont="1"/>
    <xf numFmtId="0" fontId="3" fillId="0" borderId="0" xfId="0" applyFont="1" applyProtection="1">
      <protection locked="0"/>
    </xf>
    <xf numFmtId="0" fontId="0" fillId="0" borderId="0" xfId="0" applyProtection="1">
      <protection locked="0"/>
    </xf>
    <xf numFmtId="0" fontId="0" fillId="0" borderId="0" xfId="0" applyAlignment="1" applyProtection="1">
      <alignment horizontal="center"/>
      <protection locked="0"/>
    </xf>
    <xf numFmtId="0" fontId="2" fillId="0" borderId="2" xfId="0" applyFont="1" applyBorder="1"/>
    <xf numFmtId="0" fontId="0" fillId="0" borderId="3" xfId="0" applyBorder="1" applyAlignment="1">
      <alignment horizontal="center" vertical="center"/>
    </xf>
    <xf numFmtId="0" fontId="2" fillId="0" borderId="4" xfId="0" applyFont="1" applyBorder="1"/>
    <xf numFmtId="0" fontId="3" fillId="0" borderId="5" xfId="0" applyFont="1" applyBorder="1" applyProtection="1">
      <protection locked="0"/>
    </xf>
    <xf numFmtId="0" fontId="0" fillId="0" borderId="5" xfId="0" applyBorder="1" applyProtection="1">
      <protection locked="0"/>
    </xf>
    <xf numFmtId="0" fontId="0" fillId="0" borderId="5" xfId="0" applyBorder="1" applyAlignment="1" applyProtection="1">
      <alignment horizontal="center"/>
      <protection locked="0"/>
    </xf>
    <xf numFmtId="0" fontId="1" fillId="0" borderId="2" xfId="0" applyFont="1" applyBorder="1"/>
    <xf numFmtId="0" fontId="1" fillId="0" borderId="0" xfId="0" applyFont="1"/>
    <xf numFmtId="0" fontId="8" fillId="4" borderId="1" xfId="0" applyFont="1" applyFill="1" applyBorder="1" applyAlignment="1">
      <alignment horizontal="left" wrapText="1"/>
    </xf>
    <xf numFmtId="0" fontId="8" fillId="4" borderId="1" xfId="0" applyFont="1" applyFill="1" applyBorder="1" applyAlignment="1">
      <alignment horizontal="center" wrapText="1"/>
    </xf>
    <xf numFmtId="0" fontId="8" fillId="3" borderId="7" xfId="0" applyFont="1" applyFill="1" applyBorder="1" applyAlignment="1">
      <alignment horizontal="center" wrapText="1"/>
    </xf>
    <xf numFmtId="0" fontId="9" fillId="0" borderId="2" xfId="0" applyFont="1" applyBorder="1" applyAlignment="1">
      <alignment horizontal="left" vertical="center"/>
    </xf>
    <xf numFmtId="0" fontId="9" fillId="0" borderId="0" xfId="0" applyFont="1" applyAlignment="1">
      <alignment horizontal="left" vertical="center"/>
    </xf>
    <xf numFmtId="0" fontId="7" fillId="0" borderId="0" xfId="0" applyFont="1" applyAlignment="1">
      <alignment horizontal="center" vertical="center"/>
    </xf>
    <xf numFmtId="165" fontId="6" fillId="3" borderId="1" xfId="0" applyNumberFormat="1" applyFont="1" applyFill="1" applyBorder="1" applyAlignment="1">
      <alignment horizontal="center" vertical="center" wrapText="1"/>
    </xf>
    <xf numFmtId="165" fontId="6" fillId="3" borderId="1" xfId="0" applyNumberFormat="1" applyFont="1" applyFill="1" applyBorder="1" applyAlignment="1">
      <alignment horizontal="left" vertical="center" wrapText="1"/>
    </xf>
    <xf numFmtId="0" fontId="6" fillId="0" borderId="8" xfId="0" applyFont="1" applyBorder="1" applyAlignment="1">
      <alignment horizontal="left" wrapText="1"/>
    </xf>
    <xf numFmtId="0" fontId="6" fillId="0" borderId="8" xfId="0" applyFont="1" applyBorder="1" applyAlignment="1">
      <alignment horizontal="center" wrapText="1"/>
    </xf>
    <xf numFmtId="0" fontId="6" fillId="0" borderId="9" xfId="0" applyFont="1" applyBorder="1" applyAlignment="1">
      <alignment horizontal="left" wrapText="1"/>
    </xf>
    <xf numFmtId="165" fontId="6" fillId="0" borderId="7" xfId="0" applyNumberFormat="1" applyFont="1" applyBorder="1" applyAlignment="1">
      <alignment horizontal="center" vertical="center" wrapText="1"/>
    </xf>
    <xf numFmtId="166" fontId="6" fillId="2" borderId="10" xfId="0" applyNumberFormat="1" applyFont="1" applyFill="1" applyBorder="1" applyAlignment="1">
      <alignment horizontal="center" vertical="center" wrapText="1"/>
    </xf>
    <xf numFmtId="165" fontId="6" fillId="0" borderId="0" xfId="0" applyNumberFormat="1" applyFont="1" applyAlignment="1">
      <alignment horizontal="center" vertical="center" wrapText="1"/>
    </xf>
    <xf numFmtId="165" fontId="6" fillId="0" borderId="0" xfId="0" applyNumberFormat="1" applyFont="1" applyAlignment="1">
      <alignment horizontal="left" vertical="center" wrapText="1"/>
    </xf>
    <xf numFmtId="0" fontId="6" fillId="0" borderId="0" xfId="0" applyFont="1" applyAlignment="1">
      <alignment horizontal="left" wrapText="1"/>
    </xf>
    <xf numFmtId="0" fontId="6" fillId="0" borderId="0" xfId="0" applyFont="1" applyAlignment="1">
      <alignment horizontal="center" wrapText="1"/>
    </xf>
    <xf numFmtId="166" fontId="6" fillId="0" borderId="0" xfId="0" applyNumberFormat="1" applyFont="1" applyAlignment="1">
      <alignment horizontal="center" vertical="center" wrapText="1"/>
    </xf>
    <xf numFmtId="0" fontId="10" fillId="0" borderId="0" xfId="0" applyFont="1" applyAlignment="1">
      <alignment horizontal="left"/>
    </xf>
    <xf numFmtId="0" fontId="10" fillId="0" borderId="0" xfId="0" applyFont="1" applyAlignment="1">
      <alignment horizontal="center"/>
    </xf>
    <xf numFmtId="0" fontId="11" fillId="2" borderId="0" xfId="0" applyFont="1" applyFill="1"/>
    <xf numFmtId="0" fontId="11" fillId="0" borderId="0" xfId="0" applyFont="1" applyAlignment="1">
      <alignment horizontal="center" vertical="center"/>
    </xf>
    <xf numFmtId="0" fontId="10" fillId="2" borderId="0" xfId="1" applyNumberFormat="1" applyFont="1" applyFill="1" applyBorder="1" applyAlignment="1" applyProtection="1">
      <alignment horizontal="center" vertical="center"/>
    </xf>
    <xf numFmtId="0" fontId="11" fillId="0" borderId="0" xfId="0" applyFont="1"/>
    <xf numFmtId="0" fontId="6" fillId="0" borderId="0" xfId="0" applyFont="1" applyAlignment="1">
      <alignment horizontal="left"/>
    </xf>
    <xf numFmtId="0" fontId="10" fillId="0" borderId="0" xfId="1" applyNumberFormat="1" applyFont="1" applyBorder="1" applyAlignment="1" applyProtection="1">
      <alignment horizontal="center" vertical="center"/>
    </xf>
    <xf numFmtId="0" fontId="6" fillId="0" borderId="11" xfId="0" applyFont="1" applyBorder="1" applyAlignment="1">
      <alignment horizontal="left" wrapText="1"/>
    </xf>
    <xf numFmtId="4" fontId="6" fillId="3" borderId="1" xfId="0" applyNumberFormat="1" applyFont="1" applyFill="1" applyBorder="1" applyAlignment="1">
      <alignment horizontal="center" vertical="center" wrapText="1"/>
    </xf>
    <xf numFmtId="0" fontId="5" fillId="0" borderId="0" xfId="0" applyFont="1" applyAlignment="1">
      <alignment horizontal="center" vertical="top" wrapText="1"/>
    </xf>
    <xf numFmtId="0" fontId="1" fillId="0" borderId="0" xfId="0" applyFont="1" applyAlignment="1">
      <alignment horizontal="center"/>
    </xf>
    <xf numFmtId="0" fontId="0" fillId="0" borderId="0" xfId="0" applyAlignment="1">
      <alignment wrapText="1"/>
    </xf>
    <xf numFmtId="0" fontId="12" fillId="0" borderId="0" xfId="0" applyFont="1" applyAlignment="1">
      <alignment horizontal="left" vertical="center" wrapText="1"/>
    </xf>
    <xf numFmtId="0" fontId="14" fillId="5" borderId="9" xfId="0" applyFont="1" applyFill="1" applyBorder="1" applyAlignment="1">
      <alignment horizontal="left" wrapText="1"/>
    </xf>
    <xf numFmtId="0" fontId="15" fillId="0" borderId="6" xfId="0" applyFont="1" applyBorder="1"/>
    <xf numFmtId="0" fontId="15" fillId="0" borderId="9" xfId="0" applyFont="1" applyBorder="1"/>
    <xf numFmtId="165" fontId="14" fillId="6" borderId="1" xfId="0" applyNumberFormat="1" applyFont="1" applyFill="1" applyBorder="1" applyAlignment="1">
      <alignment horizontal="center" vertical="center" wrapText="1"/>
    </xf>
    <xf numFmtId="0" fontId="0" fillId="0" borderId="1" xfId="0" applyBorder="1"/>
    <xf numFmtId="165" fontId="10" fillId="2" borderId="0" xfId="1" applyNumberFormat="1" applyFont="1" applyFill="1" applyBorder="1" applyAlignment="1" applyProtection="1">
      <alignment horizontal="center" vertical="center"/>
    </xf>
    <xf numFmtId="0" fontId="8" fillId="3" borderId="7" xfId="0" applyFont="1" applyFill="1" applyBorder="1" applyAlignment="1">
      <alignment horizontal="center" vertical="center" wrapText="1"/>
    </xf>
    <xf numFmtId="0" fontId="14" fillId="7" borderId="9" xfId="0" applyFont="1" applyFill="1" applyBorder="1" applyAlignment="1">
      <alignment horizontal="left" wrapText="1"/>
    </xf>
    <xf numFmtId="4" fontId="6" fillId="0" borderId="0" xfId="0" applyNumberFormat="1" applyFont="1" applyAlignment="1">
      <alignment horizontal="center" vertical="center" wrapText="1"/>
    </xf>
    <xf numFmtId="0" fontId="20" fillId="0" borderId="0" xfId="0" applyFont="1"/>
    <xf numFmtId="0" fontId="14" fillId="5" borderId="6" xfId="0" applyFont="1" applyFill="1" applyBorder="1" applyAlignment="1">
      <alignment horizontal="left" vertical="center" wrapText="1"/>
    </xf>
    <xf numFmtId="0" fontId="14" fillId="5" borderId="9" xfId="0" applyFont="1" applyFill="1" applyBorder="1" applyAlignment="1">
      <alignment horizontal="left" vertical="center" wrapText="1"/>
    </xf>
    <xf numFmtId="0" fontId="14" fillId="7" borderId="6" xfId="0" applyFont="1" applyFill="1" applyBorder="1" applyAlignment="1">
      <alignment horizontal="left" vertical="center" wrapText="1"/>
    </xf>
    <xf numFmtId="0" fontId="14" fillId="7" borderId="9" xfId="0" applyFont="1" applyFill="1" applyBorder="1" applyAlignment="1">
      <alignment horizontal="left" vertical="center" wrapText="1"/>
    </xf>
    <xf numFmtId="0" fontId="17" fillId="7" borderId="2" xfId="0" applyFont="1" applyFill="1" applyBorder="1" applyAlignment="1">
      <alignment horizontal="left" vertical="center"/>
    </xf>
    <xf numFmtId="0" fontId="17" fillId="7" borderId="0" xfId="0" applyFont="1" applyFill="1" applyAlignment="1">
      <alignment horizontal="left" vertical="center"/>
    </xf>
    <xf numFmtId="0" fontId="4" fillId="0" borderId="0" xfId="0" applyFont="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0" fillId="2" borderId="1" xfId="0" applyFill="1" applyBorder="1" applyAlignment="1">
      <alignment horizontal="center" vertical="center" wrapText="1"/>
    </xf>
    <xf numFmtId="165" fontId="7" fillId="3" borderId="1" xfId="0" applyNumberFormat="1" applyFont="1" applyFill="1" applyBorder="1" applyAlignment="1">
      <alignment horizontal="center" vertical="center" wrapText="1"/>
    </xf>
    <xf numFmtId="0" fontId="6" fillId="0" borderId="6" xfId="0" applyFont="1" applyBorder="1" applyAlignment="1">
      <alignment horizontal="left" vertical="center"/>
    </xf>
    <xf numFmtId="2" fontId="8" fillId="4" borderId="1" xfId="0" applyNumberFormat="1" applyFont="1" applyFill="1" applyBorder="1" applyAlignment="1">
      <alignment horizontal="center" vertical="center" wrapText="1"/>
    </xf>
    <xf numFmtId="0" fontId="18" fillId="8" borderId="12" xfId="0" applyFont="1" applyFill="1" applyBorder="1" applyAlignment="1">
      <alignment horizontal="left" vertical="top" wrapText="1"/>
    </xf>
    <xf numFmtId="0" fontId="18" fillId="8" borderId="11" xfId="0" applyFont="1" applyFill="1" applyBorder="1" applyAlignment="1">
      <alignment horizontal="left" vertical="top" wrapText="1"/>
    </xf>
    <xf numFmtId="0" fontId="18" fillId="8" borderId="13" xfId="0" applyFont="1" applyFill="1" applyBorder="1" applyAlignment="1">
      <alignment horizontal="left" vertical="top" wrapText="1"/>
    </xf>
    <xf numFmtId="0" fontId="18" fillId="8" borderId="2" xfId="0" applyFont="1" applyFill="1" applyBorder="1" applyAlignment="1">
      <alignment horizontal="left" vertical="top" wrapText="1"/>
    </xf>
    <xf numFmtId="0" fontId="18" fillId="8" borderId="0" xfId="0" applyFont="1" applyFill="1" applyAlignment="1">
      <alignment horizontal="left" vertical="top" wrapText="1"/>
    </xf>
    <xf numFmtId="0" fontId="18" fillId="8" borderId="3" xfId="0" applyFont="1" applyFill="1" applyBorder="1" applyAlignment="1">
      <alignment horizontal="left" vertical="top" wrapText="1"/>
    </xf>
    <xf numFmtId="0" fontId="18" fillId="8" borderId="4" xfId="0" applyFont="1" applyFill="1" applyBorder="1" applyAlignment="1">
      <alignment horizontal="left" vertical="top" wrapText="1"/>
    </xf>
    <xf numFmtId="0" fontId="18" fillId="8" borderId="5" xfId="0" applyFont="1" applyFill="1" applyBorder="1" applyAlignment="1">
      <alignment horizontal="left" vertical="top" wrapText="1"/>
    </xf>
    <xf numFmtId="0" fontId="18" fillId="8" borderId="14" xfId="0" applyFont="1" applyFill="1" applyBorder="1" applyAlignment="1">
      <alignment horizontal="left" vertical="top" wrapText="1"/>
    </xf>
    <xf numFmtId="0" fontId="19" fillId="0" borderId="0" xfId="0" applyFont="1" applyBorder="1" applyAlignment="1">
      <alignment vertical="center" wrapText="1"/>
    </xf>
    <xf numFmtId="0" fontId="19" fillId="0" borderId="1" xfId="0" applyFont="1" applyBorder="1" applyAlignment="1">
      <alignment vertical="center" wrapText="1"/>
    </xf>
    <xf numFmtId="0" fontId="2" fillId="0" borderId="15" xfId="0" applyFont="1" applyBorder="1" applyAlignment="1">
      <alignment vertical="center"/>
    </xf>
    <xf numFmtId="0" fontId="3" fillId="0" borderId="16" xfId="0" applyFont="1" applyBorder="1" applyProtection="1">
      <protection locked="0"/>
    </xf>
  </cellXfs>
  <cellStyles count="3">
    <cellStyle name="Normal" xfId="0" builtinId="0"/>
    <cellStyle name="Porcentaje" xfId="1" builtinId="5"/>
    <cellStyle name="Texto explicativo" xfId="2" builtinId="53" customBuiltin="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77933C"/>
      <rgbColor rgb="FF800080"/>
      <rgbColor rgb="FF008080"/>
      <rgbColor rgb="FFC3D69B"/>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3"/>
  <sheetViews>
    <sheetView tabSelected="1" topLeftCell="A20" zoomScale="50" zoomScaleNormal="50" workbookViewId="0">
      <selection activeCell="B102" sqref="B102"/>
    </sheetView>
  </sheetViews>
  <sheetFormatPr baseColWidth="10" defaultColWidth="9.109375" defaultRowHeight="14.4" x14ac:dyDescent="0.3"/>
  <cols>
    <col min="1" max="1" width="15.33203125" customWidth="1"/>
    <col min="2" max="2" width="139.44140625" customWidth="1"/>
    <col min="3" max="3" width="17.109375" customWidth="1"/>
    <col min="4" max="4" width="14.109375" style="1" customWidth="1"/>
    <col min="5" max="5" width="28.109375" customWidth="1"/>
    <col min="6" max="6" width="31" customWidth="1"/>
    <col min="7" max="8" width="30.6640625" customWidth="1"/>
    <col min="9" max="9" width="25" customWidth="1"/>
    <col min="10" max="10" width="39.5546875" customWidth="1"/>
    <col min="11" max="1025" width="10.6640625" customWidth="1"/>
  </cols>
  <sheetData>
    <row r="1" spans="1:10" x14ac:dyDescent="0.3">
      <c r="G1" s="2"/>
      <c r="H1" s="2"/>
      <c r="I1" s="2"/>
    </row>
    <row r="2" spans="1:10" ht="17.399999999999999" x14ac:dyDescent="0.3">
      <c r="A2" s="3"/>
      <c r="B2" s="4"/>
      <c r="G2" s="2"/>
      <c r="H2" s="2"/>
      <c r="I2" s="2"/>
    </row>
    <row r="3" spans="1:10" ht="31.5" customHeight="1" x14ac:dyDescent="0.3">
      <c r="A3" s="67" t="s">
        <v>0</v>
      </c>
      <c r="B3" s="67"/>
      <c r="C3" s="68" t="s">
        <v>1</v>
      </c>
      <c r="D3" s="68"/>
      <c r="E3" s="68"/>
      <c r="F3" s="68"/>
      <c r="G3" s="68"/>
      <c r="H3" s="68"/>
      <c r="I3" s="68"/>
    </row>
    <row r="4" spans="1:10" ht="18" thickBot="1" x14ac:dyDescent="0.35">
      <c r="A4" s="5"/>
      <c r="B4" s="6"/>
      <c r="G4" s="2"/>
      <c r="H4" s="2"/>
      <c r="I4" s="2"/>
    </row>
    <row r="5" spans="1:10" ht="24" customHeight="1" x14ac:dyDescent="0.4">
      <c r="A5" s="3"/>
      <c r="B5" s="60" t="s">
        <v>90</v>
      </c>
      <c r="C5" s="73" t="s">
        <v>2</v>
      </c>
      <c r="D5" s="74"/>
      <c r="E5" s="74"/>
      <c r="F5" s="74"/>
      <c r="G5" s="74"/>
      <c r="H5" s="74"/>
      <c r="I5" s="74"/>
      <c r="J5" s="75"/>
    </row>
    <row r="6" spans="1:10" ht="21" x14ac:dyDescent="0.4">
      <c r="A6" s="7"/>
      <c r="B6" s="4"/>
      <c r="C6" s="76"/>
      <c r="D6" s="77"/>
      <c r="E6" s="77"/>
      <c r="F6" s="77"/>
      <c r="G6" s="77"/>
      <c r="H6" s="77"/>
      <c r="I6" s="77"/>
      <c r="J6" s="78"/>
    </row>
    <row r="7" spans="1:10" ht="18" thickBot="1" x14ac:dyDescent="0.35">
      <c r="A7" s="3" t="s">
        <v>3</v>
      </c>
      <c r="B7" s="8"/>
      <c r="C7" s="79"/>
      <c r="D7" s="80"/>
      <c r="E7" s="80"/>
      <c r="F7" s="80"/>
      <c r="G7" s="80"/>
      <c r="H7" s="80"/>
      <c r="I7" s="80"/>
      <c r="J7" s="81"/>
    </row>
    <row r="8" spans="1:10" ht="18" thickBot="1" x14ac:dyDescent="0.35">
      <c r="A8" s="3"/>
      <c r="B8" s="8"/>
      <c r="G8" s="2"/>
      <c r="H8" s="2"/>
      <c r="I8" s="2"/>
    </row>
    <row r="9" spans="1:10" ht="144" customHeight="1" thickBot="1" x14ac:dyDescent="0.35">
      <c r="A9" s="3"/>
      <c r="B9" s="83" t="s">
        <v>89</v>
      </c>
      <c r="C9" s="82"/>
      <c r="G9" s="2"/>
      <c r="H9" s="2"/>
      <c r="I9" s="2"/>
    </row>
    <row r="10" spans="1:10" ht="18" customHeight="1" x14ac:dyDescent="0.3">
      <c r="A10" s="3"/>
      <c r="B10" s="82"/>
      <c r="C10" s="82"/>
      <c r="G10" s="2"/>
      <c r="H10" s="2"/>
      <c r="I10" s="2"/>
    </row>
    <row r="11" spans="1:10" ht="51.6" customHeight="1" thickBot="1" x14ac:dyDescent="0.35">
      <c r="A11" s="84" t="s">
        <v>4</v>
      </c>
      <c r="B11" s="85"/>
      <c r="G11" s="2"/>
      <c r="H11" s="2"/>
      <c r="I11" s="2"/>
    </row>
    <row r="12" spans="1:10" ht="18" customHeight="1" thickBot="1" x14ac:dyDescent="0.35">
      <c r="A12" s="3"/>
      <c r="B12" s="8"/>
      <c r="C12" s="9"/>
      <c r="D12" s="10"/>
      <c r="E12" s="9"/>
      <c r="F12" s="9"/>
      <c r="G12" s="69" t="s">
        <v>5</v>
      </c>
      <c r="H12" s="69"/>
      <c r="I12" s="69"/>
    </row>
    <row r="13" spans="1:10" ht="9.9" customHeight="1" thickBot="1" x14ac:dyDescent="0.35">
      <c r="A13" s="11"/>
      <c r="B13" s="8"/>
      <c r="C13" s="9"/>
      <c r="D13" s="10"/>
      <c r="E13" s="9"/>
      <c r="F13" s="9"/>
      <c r="G13" s="2"/>
      <c r="H13" s="2"/>
      <c r="I13" s="12"/>
    </row>
    <row r="14" spans="1:10" ht="18" customHeight="1" thickBot="1" x14ac:dyDescent="0.35">
      <c r="A14" s="13"/>
      <c r="B14" s="14"/>
      <c r="C14" s="15"/>
      <c r="D14" s="16"/>
      <c r="E14" s="15"/>
      <c r="F14" s="15"/>
      <c r="G14" s="70" t="s">
        <v>5</v>
      </c>
      <c r="H14" s="70"/>
      <c r="I14" s="70"/>
    </row>
    <row r="15" spans="1:10" ht="15" thickBot="1" x14ac:dyDescent="0.35">
      <c r="A15" s="17"/>
      <c r="B15" s="18"/>
      <c r="G15" s="2"/>
      <c r="H15" s="2"/>
      <c r="I15" s="12"/>
    </row>
    <row r="16" spans="1:10" ht="55.5" customHeight="1" thickBot="1" x14ac:dyDescent="0.35">
      <c r="A16" s="71" t="s">
        <v>6</v>
      </c>
      <c r="B16" s="71"/>
      <c r="C16" s="19" t="s">
        <v>7</v>
      </c>
      <c r="D16" s="20" t="s">
        <v>8</v>
      </c>
      <c r="E16" s="19" t="s">
        <v>9</v>
      </c>
      <c r="F16" s="19" t="s">
        <v>10</v>
      </c>
      <c r="G16" s="21" t="s">
        <v>11</v>
      </c>
      <c r="H16" s="72" t="s">
        <v>12</v>
      </c>
      <c r="I16" s="72"/>
      <c r="J16" s="57" t="s">
        <v>13</v>
      </c>
    </row>
    <row r="17" spans="1:10" x14ac:dyDescent="0.3">
      <c r="A17" s="22"/>
      <c r="B17" s="23"/>
      <c r="G17" s="2"/>
      <c r="H17" s="2"/>
      <c r="I17" s="2"/>
    </row>
    <row r="18" spans="1:10" ht="25.5" customHeight="1" x14ac:dyDescent="0.3">
      <c r="A18" s="65" t="s">
        <v>14</v>
      </c>
      <c r="B18" s="66"/>
      <c r="C18" s="66"/>
      <c r="D18" s="66"/>
      <c r="E18" s="66"/>
      <c r="F18" s="66"/>
      <c r="G18" s="66"/>
      <c r="H18" s="66"/>
      <c r="I18" s="66"/>
      <c r="J18" s="66"/>
    </row>
    <row r="19" spans="1:10" ht="15" thickBot="1" x14ac:dyDescent="0.35">
      <c r="A19" s="22"/>
      <c r="B19" s="23"/>
      <c r="G19" s="2"/>
      <c r="H19" s="2"/>
      <c r="I19" s="24"/>
    </row>
    <row r="20" spans="1:10" ht="21" customHeight="1" thickBot="1" x14ac:dyDescent="0.45">
      <c r="A20" s="25" t="s">
        <v>15</v>
      </c>
      <c r="B20" s="26" t="s">
        <v>16</v>
      </c>
      <c r="C20" s="27"/>
      <c r="D20" s="28"/>
      <c r="E20" s="29"/>
      <c r="F20" s="29"/>
      <c r="G20" s="25">
        <f>SUM(F22:F32)</f>
        <v>0</v>
      </c>
      <c r="H20" s="30"/>
      <c r="I20" s="31" t="e">
        <f>SUM(H22:H32)</f>
        <v>#DIV/0!</v>
      </c>
      <c r="J20" s="31">
        <f>SUM(J22:J32)</f>
        <v>0</v>
      </c>
    </row>
    <row r="21" spans="1:10" ht="21" customHeight="1" x14ac:dyDescent="0.4">
      <c r="A21" s="32"/>
      <c r="B21" s="33"/>
      <c r="C21" s="34"/>
      <c r="D21" s="35"/>
      <c r="E21" s="34"/>
      <c r="F21" s="34"/>
      <c r="G21" s="32"/>
      <c r="H21" s="32"/>
      <c r="I21" s="36"/>
    </row>
    <row r="22" spans="1:10" ht="20.25" customHeight="1" x14ac:dyDescent="0.4">
      <c r="A22" s="37" t="s">
        <v>17</v>
      </c>
      <c r="B22" s="37" t="s">
        <v>18</v>
      </c>
      <c r="C22" s="37"/>
      <c r="D22" s="37" t="s">
        <v>19</v>
      </c>
      <c r="E22" s="38"/>
      <c r="F22" s="39">
        <f t="shared" ref="F22:F32" si="0">+C22*E22</f>
        <v>0</v>
      </c>
      <c r="G22" s="40"/>
      <c r="H22" s="41" t="e">
        <f>+F22/$G$98</f>
        <v>#DIV/0!</v>
      </c>
      <c r="I22" s="42"/>
      <c r="J22" s="39"/>
    </row>
    <row r="23" spans="1:10" ht="20.25" customHeight="1" x14ac:dyDescent="0.4">
      <c r="A23" s="37" t="s">
        <v>20</v>
      </c>
      <c r="B23" s="37" t="s">
        <v>21</v>
      </c>
      <c r="C23" s="37"/>
      <c r="D23" s="37" t="s">
        <v>19</v>
      </c>
      <c r="E23" s="38"/>
      <c r="F23" s="39">
        <f t="shared" si="0"/>
        <v>0</v>
      </c>
      <c r="G23" s="40"/>
      <c r="H23" s="41" t="e">
        <f t="shared" ref="H23:H32" si="1">+F23/$G$98</f>
        <v>#DIV/0!</v>
      </c>
      <c r="I23" s="42"/>
      <c r="J23" s="39"/>
    </row>
    <row r="24" spans="1:10" ht="20.25" customHeight="1" x14ac:dyDescent="0.4">
      <c r="A24" s="37" t="s">
        <v>22</v>
      </c>
      <c r="B24" s="37" t="s">
        <v>23</v>
      </c>
      <c r="C24" s="37"/>
      <c r="D24" s="37" t="s">
        <v>19</v>
      </c>
      <c r="E24" s="38"/>
      <c r="F24" s="39">
        <f t="shared" si="0"/>
        <v>0</v>
      </c>
      <c r="G24" s="40"/>
      <c r="H24" s="41" t="e">
        <f t="shared" si="1"/>
        <v>#DIV/0!</v>
      </c>
      <c r="I24" s="42"/>
      <c r="J24" s="39"/>
    </row>
    <row r="25" spans="1:10" ht="20.25" customHeight="1" x14ac:dyDescent="0.4">
      <c r="A25" s="37" t="s">
        <v>24</v>
      </c>
      <c r="B25" s="37" t="s">
        <v>25</v>
      </c>
      <c r="C25" s="37"/>
      <c r="D25" s="37" t="s">
        <v>26</v>
      </c>
      <c r="E25" s="38"/>
      <c r="F25" s="39">
        <f t="shared" si="0"/>
        <v>0</v>
      </c>
      <c r="G25" s="40"/>
      <c r="H25" s="41" t="e">
        <f t="shared" si="1"/>
        <v>#DIV/0!</v>
      </c>
      <c r="I25" s="42"/>
      <c r="J25" s="39"/>
    </row>
    <row r="26" spans="1:10" ht="20.25" customHeight="1" x14ac:dyDescent="0.4">
      <c r="A26" s="37" t="s">
        <v>27</v>
      </c>
      <c r="B26" s="37" t="s">
        <v>28</v>
      </c>
      <c r="C26" s="37"/>
      <c r="D26" s="37" t="s">
        <v>19</v>
      </c>
      <c r="E26" s="38"/>
      <c r="F26" s="39">
        <f t="shared" si="0"/>
        <v>0</v>
      </c>
      <c r="G26" s="40"/>
      <c r="H26" s="41" t="e">
        <f t="shared" si="1"/>
        <v>#DIV/0!</v>
      </c>
      <c r="I26" s="42"/>
      <c r="J26" s="39"/>
    </row>
    <row r="27" spans="1:10" ht="20.25" customHeight="1" x14ac:dyDescent="0.4">
      <c r="A27" s="37" t="s">
        <v>29</v>
      </c>
      <c r="B27" s="37" t="s">
        <v>30</v>
      </c>
      <c r="C27" s="37"/>
      <c r="D27" s="37" t="s">
        <v>19</v>
      </c>
      <c r="E27" s="38"/>
      <c r="F27" s="39">
        <f t="shared" si="0"/>
        <v>0</v>
      </c>
      <c r="G27" s="40"/>
      <c r="H27" s="41" t="e">
        <f t="shared" si="1"/>
        <v>#DIV/0!</v>
      </c>
      <c r="I27" s="42"/>
      <c r="J27" s="39"/>
    </row>
    <row r="28" spans="1:10" ht="20.25" customHeight="1" x14ac:dyDescent="0.4">
      <c r="A28" s="37" t="s">
        <v>31</v>
      </c>
      <c r="B28" s="37" t="s">
        <v>32</v>
      </c>
      <c r="C28" s="37"/>
      <c r="D28" s="37" t="s">
        <v>19</v>
      </c>
      <c r="E28" s="38"/>
      <c r="F28" s="39">
        <f t="shared" si="0"/>
        <v>0</v>
      </c>
      <c r="G28" s="40"/>
      <c r="H28" s="41" t="e">
        <f t="shared" si="1"/>
        <v>#DIV/0!</v>
      </c>
      <c r="I28" s="42"/>
      <c r="J28" s="39"/>
    </row>
    <row r="29" spans="1:10" ht="20.25" customHeight="1" x14ac:dyDescent="0.4">
      <c r="A29" s="37" t="s">
        <v>33</v>
      </c>
      <c r="B29" s="37" t="s">
        <v>34</v>
      </c>
      <c r="C29" s="37"/>
      <c r="D29" s="37" t="s">
        <v>19</v>
      </c>
      <c r="E29" s="38"/>
      <c r="F29" s="39">
        <f t="shared" si="0"/>
        <v>0</v>
      </c>
      <c r="G29" s="40"/>
      <c r="H29" s="41" t="e">
        <f t="shared" si="1"/>
        <v>#DIV/0!</v>
      </c>
      <c r="I29" s="42"/>
      <c r="J29" s="39"/>
    </row>
    <row r="30" spans="1:10" ht="20.25" customHeight="1" x14ac:dyDescent="0.4">
      <c r="A30" s="37" t="s">
        <v>35</v>
      </c>
      <c r="B30" s="37" t="s">
        <v>36</v>
      </c>
      <c r="C30" s="37"/>
      <c r="D30" s="37" t="s">
        <v>26</v>
      </c>
      <c r="E30" s="38"/>
      <c r="F30" s="39">
        <f t="shared" si="0"/>
        <v>0</v>
      </c>
      <c r="G30" s="40"/>
      <c r="H30" s="41" t="e">
        <f t="shared" si="1"/>
        <v>#DIV/0!</v>
      </c>
      <c r="I30" s="42"/>
      <c r="J30" s="39"/>
    </row>
    <row r="31" spans="1:10" ht="20.25" customHeight="1" x14ac:dyDescent="0.4">
      <c r="A31" s="37" t="s">
        <v>37</v>
      </c>
      <c r="B31" s="37" t="s">
        <v>38</v>
      </c>
      <c r="C31" s="37"/>
      <c r="D31" s="37" t="s">
        <v>19</v>
      </c>
      <c r="E31" s="38"/>
      <c r="F31" s="39">
        <f t="shared" si="0"/>
        <v>0</v>
      </c>
      <c r="G31" s="40"/>
      <c r="H31" s="41" t="e">
        <f t="shared" si="1"/>
        <v>#DIV/0!</v>
      </c>
      <c r="I31" s="42"/>
      <c r="J31" s="39"/>
    </row>
    <row r="32" spans="1:10" ht="20.25" customHeight="1" x14ac:dyDescent="0.4">
      <c r="A32" s="37" t="s">
        <v>39</v>
      </c>
      <c r="B32" s="37" t="s">
        <v>40</v>
      </c>
      <c r="C32" s="37"/>
      <c r="D32" s="37" t="s">
        <v>19</v>
      </c>
      <c r="E32" s="38"/>
      <c r="F32" s="39">
        <f t="shared" si="0"/>
        <v>0</v>
      </c>
      <c r="G32" s="40"/>
      <c r="H32" s="41" t="e">
        <f t="shared" si="1"/>
        <v>#DIV/0!</v>
      </c>
      <c r="I32" s="42"/>
      <c r="J32" s="39"/>
    </row>
    <row r="33" spans="1:10" ht="21.6" thickBot="1" x14ac:dyDescent="0.45">
      <c r="A33" s="43"/>
      <c r="B33" s="43"/>
      <c r="C33" s="34"/>
      <c r="D33" s="35"/>
      <c r="E33" s="38"/>
      <c r="F33" s="42"/>
      <c r="G33" s="40"/>
      <c r="H33" s="44"/>
      <c r="I33" s="42"/>
    </row>
    <row r="34" spans="1:10" ht="21" customHeight="1" thickBot="1" x14ac:dyDescent="0.45">
      <c r="A34" s="25" t="s">
        <v>41</v>
      </c>
      <c r="B34" s="26" t="s">
        <v>42</v>
      </c>
      <c r="C34" s="27"/>
      <c r="D34" s="28"/>
      <c r="E34" s="29"/>
      <c r="F34" s="29"/>
      <c r="G34" s="25">
        <f>SUM(F36:F40)</f>
        <v>0</v>
      </c>
      <c r="H34" s="30"/>
      <c r="I34" s="31" t="e">
        <f>SUM(H36:H40)</f>
        <v>#DIV/0!</v>
      </c>
      <c r="J34" s="31">
        <f>SUM(J36:J40)</f>
        <v>0</v>
      </c>
    </row>
    <row r="35" spans="1:10" ht="21" customHeight="1" x14ac:dyDescent="0.4">
      <c r="A35" s="32"/>
      <c r="B35" s="33"/>
      <c r="C35" s="45"/>
      <c r="D35" s="35"/>
      <c r="E35" s="34"/>
      <c r="F35" s="34"/>
      <c r="G35" s="32"/>
      <c r="H35" s="32"/>
      <c r="I35" s="36"/>
    </row>
    <row r="36" spans="1:10" ht="21" customHeight="1" x14ac:dyDescent="0.4">
      <c r="A36" s="37" t="s">
        <v>43</v>
      </c>
      <c r="B36" s="37" t="s">
        <v>44</v>
      </c>
      <c r="C36" s="37"/>
      <c r="D36" s="37" t="s">
        <v>19</v>
      </c>
      <c r="E36" s="34"/>
      <c r="F36" s="39">
        <f t="shared" ref="F36:F40" si="2">+C36*E36</f>
        <v>0</v>
      </c>
      <c r="G36" s="40"/>
      <c r="H36" s="41" t="e">
        <f>+F36/$G$98</f>
        <v>#DIV/0!</v>
      </c>
      <c r="I36" s="36"/>
      <c r="J36" s="39"/>
    </row>
    <row r="37" spans="1:10" ht="21" customHeight="1" x14ac:dyDescent="0.4">
      <c r="A37" s="37">
        <v>2.2000000000000002</v>
      </c>
      <c r="B37" s="37" t="s">
        <v>45</v>
      </c>
      <c r="C37" s="37"/>
      <c r="D37" s="37" t="s">
        <v>19</v>
      </c>
      <c r="E37" s="34"/>
      <c r="F37" s="39">
        <f t="shared" si="2"/>
        <v>0</v>
      </c>
      <c r="G37" s="40"/>
      <c r="H37" s="41" t="e">
        <f>+F37/$G$98</f>
        <v>#DIV/0!</v>
      </c>
      <c r="I37" s="36"/>
      <c r="J37" s="39"/>
    </row>
    <row r="38" spans="1:10" ht="21" customHeight="1" x14ac:dyDescent="0.4">
      <c r="A38" s="37">
        <v>2.2999999999999998</v>
      </c>
      <c r="B38" s="37" t="s">
        <v>46</v>
      </c>
      <c r="C38" s="37"/>
      <c r="D38" s="37" t="s">
        <v>19</v>
      </c>
      <c r="E38" s="34"/>
      <c r="F38" s="39">
        <f t="shared" si="2"/>
        <v>0</v>
      </c>
      <c r="G38" s="40"/>
      <c r="H38" s="41" t="e">
        <f>+F38/$G$98</f>
        <v>#DIV/0!</v>
      </c>
      <c r="I38" s="36"/>
      <c r="J38" s="39"/>
    </row>
    <row r="39" spans="1:10" ht="21" customHeight="1" x14ac:dyDescent="0.4">
      <c r="A39" s="37">
        <v>2.4</v>
      </c>
      <c r="B39" s="37" t="s">
        <v>47</v>
      </c>
      <c r="C39" s="37"/>
      <c r="D39" s="37" t="s">
        <v>19</v>
      </c>
      <c r="E39" s="34"/>
      <c r="F39" s="39">
        <f t="shared" si="2"/>
        <v>0</v>
      </c>
      <c r="G39" s="40"/>
      <c r="H39" s="41" t="e">
        <f>+F39/$G$98</f>
        <v>#DIV/0!</v>
      </c>
      <c r="I39" s="36"/>
      <c r="J39" s="39"/>
    </row>
    <row r="40" spans="1:10" ht="21" customHeight="1" x14ac:dyDescent="0.4">
      <c r="A40" s="37">
        <v>2.5</v>
      </c>
      <c r="B40" s="37" t="s">
        <v>45</v>
      </c>
      <c r="C40" s="37"/>
      <c r="D40" s="37" t="s">
        <v>19</v>
      </c>
      <c r="E40" s="34"/>
      <c r="F40" s="39">
        <f t="shared" si="2"/>
        <v>0</v>
      </c>
      <c r="G40" s="40"/>
      <c r="H40" s="41" t="e">
        <f>+F40/$G$98</f>
        <v>#DIV/0!</v>
      </c>
      <c r="I40" s="36"/>
      <c r="J40" s="39"/>
    </row>
    <row r="41" spans="1:10" ht="21" customHeight="1" thickBot="1" x14ac:dyDescent="0.45">
      <c r="A41" s="32"/>
      <c r="B41" s="33"/>
      <c r="C41" s="34"/>
      <c r="D41" s="35"/>
      <c r="E41" s="34"/>
      <c r="F41" s="34"/>
      <c r="G41" s="32"/>
      <c r="H41" s="32"/>
      <c r="I41" s="36"/>
    </row>
    <row r="42" spans="1:10" ht="21.6" thickBot="1" x14ac:dyDescent="0.45">
      <c r="A42" s="46">
        <v>3</v>
      </c>
      <c r="B42" s="26" t="s">
        <v>48</v>
      </c>
      <c r="C42" s="27"/>
      <c r="D42" s="28"/>
      <c r="E42" s="29"/>
      <c r="F42" s="29"/>
      <c r="G42" s="25">
        <f>SUM(F45:F61)</f>
        <v>0</v>
      </c>
      <c r="H42" s="30"/>
      <c r="I42" s="31" t="e">
        <f>SUM(H45:H61)</f>
        <v>#DIV/0!</v>
      </c>
      <c r="J42" s="31">
        <f>SUM(J45:J61)</f>
        <v>0</v>
      </c>
    </row>
    <row r="43" spans="1:10" ht="21" x14ac:dyDescent="0.4">
      <c r="A43" s="32"/>
      <c r="B43" s="33"/>
      <c r="C43" s="34"/>
      <c r="D43" s="35"/>
      <c r="E43" s="34"/>
      <c r="F43" s="34"/>
      <c r="G43" s="32"/>
      <c r="H43" s="32"/>
      <c r="I43" s="36"/>
      <c r="J43" s="47"/>
    </row>
    <row r="44" spans="1:10" ht="21" x14ac:dyDescent="0.4">
      <c r="A44" s="32"/>
      <c r="B44" s="33" t="s">
        <v>49</v>
      </c>
      <c r="C44" s="34"/>
      <c r="D44" s="35"/>
      <c r="E44" s="34"/>
      <c r="F44" s="34"/>
      <c r="G44" s="32"/>
      <c r="H44" s="32"/>
      <c r="I44" s="36"/>
      <c r="J44" s="47"/>
    </row>
    <row r="45" spans="1:10" ht="21" x14ac:dyDescent="0.4">
      <c r="A45" s="37" t="s">
        <v>50</v>
      </c>
      <c r="B45" s="37" t="s">
        <v>51</v>
      </c>
      <c r="C45" s="37"/>
      <c r="D45" s="37" t="s">
        <v>52</v>
      </c>
      <c r="E45" s="38"/>
      <c r="F45" s="39">
        <f>+C45*E45</f>
        <v>0</v>
      </c>
      <c r="G45" s="40"/>
      <c r="H45" s="41" t="e">
        <f>+F45/$G$98</f>
        <v>#DIV/0!</v>
      </c>
      <c r="I45" s="42"/>
      <c r="J45" s="39"/>
    </row>
    <row r="46" spans="1:10" ht="21" x14ac:dyDescent="0.4">
      <c r="A46" s="37" t="s">
        <v>53</v>
      </c>
      <c r="B46" s="37" t="s">
        <v>54</v>
      </c>
      <c r="C46" s="37"/>
      <c r="D46" s="37" t="s">
        <v>52</v>
      </c>
      <c r="E46" s="38"/>
      <c r="F46" s="39">
        <f>+C46*E46</f>
        <v>0</v>
      </c>
      <c r="G46" s="40"/>
      <c r="H46" s="41" t="e">
        <f>+F46/$G$98</f>
        <v>#DIV/0!</v>
      </c>
      <c r="I46" s="42"/>
      <c r="J46" s="39"/>
    </row>
    <row r="47" spans="1:10" ht="21" x14ac:dyDescent="0.4">
      <c r="A47" s="37"/>
      <c r="B47" s="43" t="s">
        <v>55</v>
      </c>
      <c r="C47" s="37"/>
      <c r="D47" s="37"/>
      <c r="E47" s="38"/>
      <c r="F47" s="42"/>
      <c r="G47" s="40"/>
      <c r="H47" s="44"/>
      <c r="I47" s="42"/>
      <c r="J47" s="42"/>
    </row>
    <row r="48" spans="1:10" ht="21" x14ac:dyDescent="0.4">
      <c r="A48" s="37" t="s">
        <v>56</v>
      </c>
      <c r="B48" s="37" t="s">
        <v>51</v>
      </c>
      <c r="C48" s="37"/>
      <c r="D48" s="37" t="s">
        <v>52</v>
      </c>
      <c r="E48" s="38"/>
      <c r="F48" s="39">
        <f>+C48*E48</f>
        <v>0</v>
      </c>
      <c r="G48" s="40"/>
      <c r="H48" s="41" t="e">
        <f>+F48/$G$98</f>
        <v>#DIV/0!</v>
      </c>
      <c r="I48" s="42"/>
      <c r="J48" s="39"/>
    </row>
    <row r="49" spans="1:10" ht="21" x14ac:dyDescent="0.4">
      <c r="A49" s="37" t="s">
        <v>57</v>
      </c>
      <c r="B49" s="37" t="s">
        <v>54</v>
      </c>
      <c r="C49" s="37"/>
      <c r="D49" s="37" t="s">
        <v>52</v>
      </c>
      <c r="E49" s="38"/>
      <c r="F49" s="39">
        <f>+C49*E49</f>
        <v>0</v>
      </c>
      <c r="G49" s="40"/>
      <c r="H49" s="41" t="e">
        <f>+F49/$G$98</f>
        <v>#DIV/0!</v>
      </c>
      <c r="I49" s="42"/>
      <c r="J49" s="39"/>
    </row>
    <row r="50" spans="1:10" ht="21" x14ac:dyDescent="0.4">
      <c r="A50" s="37"/>
      <c r="B50" s="43" t="s">
        <v>58</v>
      </c>
      <c r="C50" s="37"/>
      <c r="D50" s="37"/>
      <c r="E50" s="38"/>
      <c r="F50" s="42"/>
      <c r="G50" s="40"/>
      <c r="H50" s="44"/>
      <c r="I50" s="42"/>
      <c r="J50" s="42"/>
    </row>
    <row r="51" spans="1:10" ht="21" x14ac:dyDescent="0.4">
      <c r="A51" s="37" t="s">
        <v>59</v>
      </c>
      <c r="B51" s="37" t="s">
        <v>51</v>
      </c>
      <c r="C51" s="37"/>
      <c r="D51" s="37" t="s">
        <v>52</v>
      </c>
      <c r="E51" s="38"/>
      <c r="F51" s="39">
        <f>+C51*E51</f>
        <v>0</v>
      </c>
      <c r="G51" s="40"/>
      <c r="H51" s="41" t="e">
        <f>+F51/$G$98</f>
        <v>#DIV/0!</v>
      </c>
      <c r="I51" s="42"/>
      <c r="J51" s="39"/>
    </row>
    <row r="52" spans="1:10" ht="21" x14ac:dyDescent="0.4">
      <c r="A52" s="37">
        <v>3.6</v>
      </c>
      <c r="B52" s="37" t="s">
        <v>54</v>
      </c>
      <c r="C52" s="37"/>
      <c r="D52" s="37" t="s">
        <v>52</v>
      </c>
      <c r="E52" s="38"/>
      <c r="F52" s="39">
        <f>+C52*E52</f>
        <v>0</v>
      </c>
      <c r="G52" s="40"/>
      <c r="H52" s="41" t="e">
        <f>+F52/$G$98</f>
        <v>#DIV/0!</v>
      </c>
      <c r="I52" s="42"/>
      <c r="J52" s="39"/>
    </row>
    <row r="53" spans="1:10" ht="21" x14ac:dyDescent="0.4">
      <c r="A53" s="37"/>
      <c r="B53" s="43" t="s">
        <v>60</v>
      </c>
      <c r="C53" s="37"/>
      <c r="D53" s="37"/>
      <c r="E53" s="38"/>
      <c r="F53" s="42"/>
      <c r="G53" s="40"/>
      <c r="H53" s="44"/>
      <c r="I53" s="42"/>
      <c r="J53" s="42"/>
    </row>
    <row r="54" spans="1:10" ht="21" x14ac:dyDescent="0.4">
      <c r="A54" s="37">
        <v>3.7</v>
      </c>
      <c r="B54" s="37" t="s">
        <v>51</v>
      </c>
      <c r="C54" s="37"/>
      <c r="D54" s="37" t="s">
        <v>52</v>
      </c>
      <c r="E54" s="38"/>
      <c r="F54" s="39">
        <f>+C54*E54</f>
        <v>0</v>
      </c>
      <c r="G54" s="40"/>
      <c r="H54" s="41" t="e">
        <f>+F54/$G$98</f>
        <v>#DIV/0!</v>
      </c>
      <c r="I54" s="42"/>
      <c r="J54" s="39"/>
    </row>
    <row r="55" spans="1:10" ht="21" x14ac:dyDescent="0.4">
      <c r="A55" s="37">
        <v>3.8</v>
      </c>
      <c r="B55" s="37" t="s">
        <v>54</v>
      </c>
      <c r="C55" s="37"/>
      <c r="D55" s="37" t="s">
        <v>52</v>
      </c>
      <c r="E55" s="38"/>
      <c r="F55" s="39">
        <f>+C55*E55</f>
        <v>0</v>
      </c>
      <c r="G55" s="40"/>
      <c r="H55" s="41" t="e">
        <f>+F55/$G$98</f>
        <v>#DIV/0!</v>
      </c>
      <c r="I55" s="42"/>
      <c r="J55" s="39"/>
    </row>
    <row r="56" spans="1:10" ht="21" x14ac:dyDescent="0.4">
      <c r="A56" s="37"/>
      <c r="B56" s="43" t="s">
        <v>61</v>
      </c>
      <c r="C56" s="37"/>
      <c r="D56" s="37"/>
      <c r="E56" s="38"/>
      <c r="F56" s="42"/>
      <c r="G56" s="40"/>
      <c r="H56" s="44"/>
      <c r="I56" s="42"/>
      <c r="J56" s="42"/>
    </row>
    <row r="57" spans="1:10" ht="21" x14ac:dyDescent="0.4">
      <c r="A57" s="37">
        <v>3.9</v>
      </c>
      <c r="B57" s="37" t="s">
        <v>51</v>
      </c>
      <c r="C57" s="37"/>
      <c r="D57" s="37" t="s">
        <v>52</v>
      </c>
      <c r="E57" s="38"/>
      <c r="F57" s="39">
        <f>+C57*E57</f>
        <v>0</v>
      </c>
      <c r="G57" s="40"/>
      <c r="H57" s="41" t="e">
        <f>+F57/$G$98</f>
        <v>#DIV/0!</v>
      </c>
      <c r="I57" s="42"/>
      <c r="J57" s="39"/>
    </row>
    <row r="58" spans="1:10" ht="21" x14ac:dyDescent="0.4">
      <c r="A58" s="37">
        <v>3.1</v>
      </c>
      <c r="B58" s="37" t="s">
        <v>54</v>
      </c>
      <c r="C58" s="37"/>
      <c r="D58" s="37" t="s">
        <v>52</v>
      </c>
      <c r="E58" s="38"/>
      <c r="F58" s="39">
        <f>+C58*E58</f>
        <v>0</v>
      </c>
      <c r="G58" s="40"/>
      <c r="H58" s="41" t="e">
        <f>+F58/$G$98</f>
        <v>#DIV/0!</v>
      </c>
      <c r="I58" s="42"/>
      <c r="J58" s="39"/>
    </row>
    <row r="59" spans="1:10" ht="21" x14ac:dyDescent="0.4">
      <c r="A59" s="37"/>
      <c r="B59" s="43" t="s">
        <v>62</v>
      </c>
      <c r="C59" s="37"/>
      <c r="D59" s="37"/>
      <c r="E59" s="38"/>
      <c r="F59" s="42"/>
      <c r="G59" s="40"/>
      <c r="H59" s="44"/>
      <c r="I59" s="42"/>
      <c r="J59" s="42"/>
    </row>
    <row r="60" spans="1:10" ht="21" x14ac:dyDescent="0.4">
      <c r="A60" s="37">
        <v>3.11</v>
      </c>
      <c r="B60" s="37" t="s">
        <v>51</v>
      </c>
      <c r="C60" s="37"/>
      <c r="D60" s="37" t="s">
        <v>52</v>
      </c>
      <c r="E60" s="38"/>
      <c r="F60" s="39">
        <f>+C60*E60</f>
        <v>0</v>
      </c>
      <c r="G60" s="40"/>
      <c r="H60" s="41" t="e">
        <f>+F60/$G$98</f>
        <v>#DIV/0!</v>
      </c>
      <c r="I60" s="42"/>
      <c r="J60" s="39"/>
    </row>
    <row r="61" spans="1:10" ht="21" x14ac:dyDescent="0.4">
      <c r="A61" s="37">
        <v>3.12</v>
      </c>
      <c r="B61" s="37" t="s">
        <v>54</v>
      </c>
      <c r="C61" s="37"/>
      <c r="D61" s="37" t="s">
        <v>52</v>
      </c>
      <c r="E61" s="38"/>
      <c r="F61" s="39">
        <f>+C61*E61</f>
        <v>0</v>
      </c>
      <c r="G61" s="40"/>
      <c r="H61" s="41" t="e">
        <f>+F61/$G$98</f>
        <v>#DIV/0!</v>
      </c>
      <c r="I61" s="42"/>
      <c r="J61" s="39"/>
    </row>
    <row r="62" spans="1:10" ht="21.6" thickBot="1" x14ac:dyDescent="0.45">
      <c r="A62" s="48"/>
      <c r="B62" s="18"/>
      <c r="C62" s="18"/>
      <c r="E62" s="38"/>
      <c r="F62" s="42"/>
      <c r="G62" s="40"/>
      <c r="H62" s="44"/>
      <c r="I62" s="42"/>
    </row>
    <row r="63" spans="1:10" ht="21.6" thickBot="1" x14ac:dyDescent="0.45">
      <c r="A63" s="46">
        <v>4</v>
      </c>
      <c r="B63" s="26" t="s">
        <v>63</v>
      </c>
      <c r="C63" s="27"/>
      <c r="D63" s="28"/>
      <c r="E63" s="29"/>
      <c r="F63" s="29"/>
      <c r="G63" s="25">
        <f>SUM(F65:F65)</f>
        <v>0</v>
      </c>
      <c r="H63" s="30"/>
      <c r="I63" s="31" t="e">
        <f>SUM(H65:H65)</f>
        <v>#DIV/0!</v>
      </c>
      <c r="J63" s="31">
        <f>SUM(J65)</f>
        <v>0</v>
      </c>
    </row>
    <row r="64" spans="1:10" ht="21" x14ac:dyDescent="0.4">
      <c r="A64" s="32"/>
      <c r="B64" s="33"/>
      <c r="C64" s="34"/>
      <c r="D64" s="35"/>
      <c r="E64" s="34"/>
      <c r="F64" s="34"/>
      <c r="G64" s="32"/>
      <c r="H64" s="32"/>
      <c r="I64" s="36"/>
    </row>
    <row r="65" spans="1:10" ht="21" x14ac:dyDescent="0.4">
      <c r="A65" s="37" t="s">
        <v>64</v>
      </c>
      <c r="B65" s="37" t="s">
        <v>65</v>
      </c>
      <c r="C65" s="37"/>
      <c r="D65" s="37" t="s">
        <v>66</v>
      </c>
      <c r="E65" s="38"/>
      <c r="F65" s="39">
        <f>+C65*E65</f>
        <v>0</v>
      </c>
      <c r="G65" s="40"/>
      <c r="H65" s="56" t="e">
        <f>+F65/$G$74</f>
        <v>#DIV/0!</v>
      </c>
      <c r="I65" s="42"/>
      <c r="J65" s="39"/>
    </row>
    <row r="66" spans="1:10" ht="21.6" thickBot="1" x14ac:dyDescent="0.45">
      <c r="A66" s="43"/>
      <c r="B66" s="43"/>
      <c r="C66" s="34"/>
      <c r="D66" s="35"/>
      <c r="E66" s="38"/>
      <c r="F66" s="42"/>
      <c r="G66" s="40"/>
      <c r="H66" s="44"/>
      <c r="I66" s="42"/>
      <c r="J66" s="47"/>
    </row>
    <row r="67" spans="1:10" ht="21.6" thickBot="1" x14ac:dyDescent="0.45">
      <c r="A67" s="46">
        <v>5</v>
      </c>
      <c r="B67" s="26" t="s">
        <v>67</v>
      </c>
      <c r="C67" s="27"/>
      <c r="D67" s="28"/>
      <c r="E67" s="29"/>
      <c r="F67" s="29"/>
      <c r="G67" s="25">
        <f>SUM(F70:F72)</f>
        <v>0</v>
      </c>
      <c r="H67" s="30"/>
      <c r="I67" s="31" t="e">
        <f>SUM(H70:H72)</f>
        <v>#DIV/0!</v>
      </c>
      <c r="J67" s="31">
        <f>SUM(J70:J72)</f>
        <v>0</v>
      </c>
    </row>
    <row r="68" spans="1:10" ht="21" x14ac:dyDescent="0.4">
      <c r="A68" s="32"/>
      <c r="B68" s="33"/>
      <c r="C68" s="34"/>
      <c r="D68" s="35"/>
      <c r="E68" s="34"/>
      <c r="F68" s="34"/>
      <c r="G68" s="32"/>
      <c r="H68" s="32"/>
      <c r="I68" s="36"/>
      <c r="J68" s="47"/>
    </row>
    <row r="69" spans="1:10" ht="21" x14ac:dyDescent="0.4">
      <c r="A69" s="37"/>
      <c r="B69" s="43" t="s">
        <v>68</v>
      </c>
      <c r="C69" s="37"/>
      <c r="D69" s="37"/>
      <c r="E69" s="38"/>
      <c r="F69" s="42"/>
      <c r="G69" s="40"/>
      <c r="H69" s="44"/>
      <c r="I69" s="42"/>
      <c r="J69" s="47"/>
    </row>
    <row r="70" spans="1:10" ht="21" x14ac:dyDescent="0.4">
      <c r="A70" s="37" t="s">
        <v>69</v>
      </c>
      <c r="B70" s="37" t="s">
        <v>70</v>
      </c>
      <c r="C70" s="37"/>
      <c r="D70" s="37" t="s">
        <v>19</v>
      </c>
      <c r="E70" s="38"/>
      <c r="F70" s="39">
        <f>+C70*E70</f>
        <v>0</v>
      </c>
      <c r="G70" s="40"/>
      <c r="H70" s="56" t="e">
        <f>+F70/$G$74</f>
        <v>#DIV/0!</v>
      </c>
      <c r="I70" s="42"/>
      <c r="J70" s="39"/>
    </row>
    <row r="71" spans="1:10" ht="21" x14ac:dyDescent="0.4">
      <c r="A71" s="37" t="s">
        <v>71</v>
      </c>
      <c r="B71" s="37" t="s">
        <v>72</v>
      </c>
      <c r="C71" s="37"/>
      <c r="D71" s="37" t="s">
        <v>26</v>
      </c>
      <c r="E71" s="38"/>
      <c r="F71" s="39">
        <f>+C71*E71</f>
        <v>0</v>
      </c>
      <c r="G71" s="40"/>
      <c r="H71" s="56" t="e">
        <f>+F71/$G$74</f>
        <v>#DIV/0!</v>
      </c>
      <c r="I71" s="42"/>
      <c r="J71" s="39"/>
    </row>
    <row r="72" spans="1:10" ht="21" x14ac:dyDescent="0.4">
      <c r="A72" s="37" t="s">
        <v>73</v>
      </c>
      <c r="B72" s="37" t="s">
        <v>74</v>
      </c>
      <c r="C72" s="37"/>
      <c r="D72" s="37" t="s">
        <v>19</v>
      </c>
      <c r="E72" s="38"/>
      <c r="F72" s="39">
        <f>+C72*E72</f>
        <v>0</v>
      </c>
      <c r="G72" s="40"/>
      <c r="H72" s="56" t="e">
        <f>+F72/$G$74</f>
        <v>#DIV/0!</v>
      </c>
      <c r="I72" s="42"/>
      <c r="J72" s="39"/>
    </row>
    <row r="73" spans="1:10" ht="21" customHeight="1" thickBot="1" x14ac:dyDescent="0.35">
      <c r="A73" s="50"/>
      <c r="B73" s="50"/>
    </row>
    <row r="74" spans="1:10" ht="46.5" customHeight="1" thickBot="1" x14ac:dyDescent="0.6">
      <c r="A74" s="61" t="s">
        <v>75</v>
      </c>
      <c r="B74" s="62"/>
      <c r="C74" s="51"/>
      <c r="D74" s="52"/>
      <c r="E74" s="53"/>
      <c r="F74" s="53"/>
      <c r="G74" s="54">
        <f>SUM(G20:G72)</f>
        <v>0</v>
      </c>
      <c r="H74" s="55"/>
      <c r="I74" s="54" t="e">
        <f>SUM(I20:I72)</f>
        <v>#DIV/0!</v>
      </c>
      <c r="J74" s="54">
        <f>+J67+J63+J42+J34+J20</f>
        <v>0</v>
      </c>
    </row>
    <row r="75" spans="1:10" ht="15.75" customHeight="1" x14ac:dyDescent="0.3">
      <c r="A75" s="50"/>
      <c r="B75" s="50"/>
    </row>
    <row r="76" spans="1:10" ht="22.5" customHeight="1" x14ac:dyDescent="0.3">
      <c r="A76" s="65" t="s">
        <v>76</v>
      </c>
      <c r="B76" s="66"/>
      <c r="C76" s="66"/>
      <c r="D76" s="66"/>
      <c r="E76" s="66"/>
      <c r="F76" s="66"/>
      <c r="G76" s="66"/>
      <c r="H76" s="66"/>
      <c r="I76" s="66"/>
      <c r="J76" s="66"/>
    </row>
    <row r="77" spans="1:10" ht="15.75" customHeight="1" thickBot="1" x14ac:dyDescent="0.35">
      <c r="A77" s="50"/>
      <c r="B77" s="50"/>
    </row>
    <row r="78" spans="1:10" ht="21" customHeight="1" thickBot="1" x14ac:dyDescent="0.45">
      <c r="A78" s="46">
        <v>6</v>
      </c>
      <c r="B78" s="26" t="s">
        <v>77</v>
      </c>
      <c r="C78" s="27"/>
      <c r="D78" s="28"/>
      <c r="E78" s="29"/>
      <c r="F78" s="29"/>
      <c r="G78" s="25">
        <f>SUM(F80:F81)</f>
        <v>0</v>
      </c>
      <c r="H78" s="30"/>
      <c r="I78" s="31" t="e">
        <f>SUM(H80:H81)</f>
        <v>#DIV/0!</v>
      </c>
      <c r="J78" s="31">
        <f>SUM(J80:J81)</f>
        <v>0</v>
      </c>
    </row>
    <row r="79" spans="1:10" ht="21" customHeight="1" x14ac:dyDescent="0.4">
      <c r="A79" s="59"/>
      <c r="B79" s="33"/>
      <c r="C79" s="34"/>
      <c r="D79" s="35"/>
      <c r="E79" s="34"/>
      <c r="F79" s="34"/>
      <c r="G79" s="32"/>
      <c r="H79" s="32"/>
      <c r="I79" s="36"/>
      <c r="J79" s="36"/>
    </row>
    <row r="80" spans="1:10" ht="21" customHeight="1" x14ac:dyDescent="0.4">
      <c r="A80" s="37">
        <v>6.1</v>
      </c>
      <c r="B80" s="37" t="s">
        <v>78</v>
      </c>
      <c r="D80" s="37" t="s">
        <v>66</v>
      </c>
      <c r="F80" s="39">
        <f>+C80*E80</f>
        <v>0</v>
      </c>
      <c r="G80" s="40"/>
      <c r="H80" s="56" t="e">
        <f>+F80/$G$74</f>
        <v>#DIV/0!</v>
      </c>
      <c r="I80" s="42"/>
      <c r="J80" s="39"/>
    </row>
    <row r="81" spans="1:10" ht="21" customHeight="1" x14ac:dyDescent="0.4">
      <c r="A81" s="37">
        <v>6.2</v>
      </c>
      <c r="B81" s="37" t="s">
        <v>79</v>
      </c>
      <c r="D81" s="37" t="s">
        <v>80</v>
      </c>
      <c r="F81" s="39">
        <f>+C81*E81</f>
        <v>0</v>
      </c>
      <c r="G81" s="40"/>
      <c r="H81" s="56" t="e">
        <f>+F81/$G$74</f>
        <v>#DIV/0!</v>
      </c>
      <c r="I81" s="42"/>
      <c r="J81" s="39"/>
    </row>
    <row r="82" spans="1:10" ht="21" customHeight="1" thickBot="1" x14ac:dyDescent="0.4">
      <c r="A82" s="37"/>
      <c r="B82" s="37"/>
      <c r="D82" s="37"/>
    </row>
    <row r="83" spans="1:10" ht="21" customHeight="1" thickBot="1" x14ac:dyDescent="0.45">
      <c r="A83" s="46">
        <v>7</v>
      </c>
      <c r="B83" s="26" t="s">
        <v>81</v>
      </c>
      <c r="C83" s="27"/>
      <c r="D83" s="28"/>
      <c r="E83" s="29"/>
      <c r="F83" s="29"/>
      <c r="G83" s="25">
        <f>SUM(F85:F86)</f>
        <v>0</v>
      </c>
      <c r="H83" s="30"/>
      <c r="I83" s="31" t="e">
        <f>SUM(H85)</f>
        <v>#DIV/0!</v>
      </c>
      <c r="J83" s="31">
        <f>SUM(J85)</f>
        <v>0</v>
      </c>
    </row>
    <row r="84" spans="1:10" ht="21" customHeight="1" x14ac:dyDescent="0.4">
      <c r="A84" s="59"/>
      <c r="B84" s="33"/>
      <c r="C84" s="34"/>
      <c r="D84" s="35"/>
      <c r="E84" s="34"/>
      <c r="F84" s="34"/>
      <c r="G84" s="32"/>
      <c r="H84" s="32"/>
      <c r="I84" s="36"/>
      <c r="J84" s="36"/>
    </row>
    <row r="85" spans="1:10" ht="21" customHeight="1" x14ac:dyDescent="0.4">
      <c r="A85" s="37">
        <v>7.1</v>
      </c>
      <c r="B85" s="37" t="s">
        <v>82</v>
      </c>
      <c r="D85" s="37" t="s">
        <v>66</v>
      </c>
      <c r="F85" s="39">
        <f>+C85*E85</f>
        <v>0</v>
      </c>
      <c r="G85" s="40"/>
      <c r="H85" s="56" t="e">
        <f>+F85/$G$74</f>
        <v>#DIV/0!</v>
      </c>
      <c r="I85" s="42"/>
      <c r="J85" s="39"/>
    </row>
    <row r="86" spans="1:10" ht="21" customHeight="1" thickBot="1" x14ac:dyDescent="0.4">
      <c r="A86" s="37"/>
      <c r="B86" s="37"/>
      <c r="D86" s="37"/>
    </row>
    <row r="87" spans="1:10" ht="21" customHeight="1" thickBot="1" x14ac:dyDescent="0.45">
      <c r="A87" s="46">
        <v>8</v>
      </c>
      <c r="B87" s="26" t="s">
        <v>83</v>
      </c>
      <c r="C87" s="27"/>
      <c r="D87" s="28"/>
      <c r="E87" s="29"/>
      <c r="F87" s="29"/>
      <c r="G87" s="25">
        <f>SUM(F89:F90)</f>
        <v>0</v>
      </c>
      <c r="H87" s="30"/>
      <c r="I87" s="31" t="e">
        <f>SUM(H89:H90)</f>
        <v>#DIV/0!</v>
      </c>
      <c r="J87" s="31">
        <f>SUM(J89:J90)</f>
        <v>0</v>
      </c>
    </row>
    <row r="88" spans="1:10" ht="21" customHeight="1" x14ac:dyDescent="0.4">
      <c r="A88" s="59"/>
      <c r="B88" s="33"/>
      <c r="C88" s="34"/>
      <c r="D88" s="35"/>
      <c r="E88" s="34"/>
      <c r="F88" s="34"/>
      <c r="G88" s="32"/>
      <c r="H88" s="32"/>
      <c r="I88" s="36"/>
      <c r="J88" s="36"/>
    </row>
    <row r="89" spans="1:10" ht="21" customHeight="1" x14ac:dyDescent="0.4">
      <c r="A89" s="37">
        <v>8.1</v>
      </c>
      <c r="B89" s="37" t="s">
        <v>84</v>
      </c>
      <c r="D89" s="37" t="s">
        <v>19</v>
      </c>
      <c r="F89" s="39">
        <f>+C89*E89</f>
        <v>0</v>
      </c>
      <c r="G89" s="40"/>
      <c r="H89" s="56" t="e">
        <f>+F89/$G$74</f>
        <v>#DIV/0!</v>
      </c>
      <c r="I89" s="42"/>
      <c r="J89" s="39"/>
    </row>
    <row r="90" spans="1:10" ht="21" customHeight="1" x14ac:dyDescent="0.4">
      <c r="A90" s="37">
        <v>8.1999999999999993</v>
      </c>
      <c r="B90" s="37" t="s">
        <v>85</v>
      </c>
      <c r="D90" s="37" t="s">
        <v>19</v>
      </c>
      <c r="F90" s="39">
        <f>+C90*E90</f>
        <v>0</v>
      </c>
      <c r="G90" s="40"/>
      <c r="H90" s="56" t="e">
        <f>+F90/$G$74</f>
        <v>#DIV/0!</v>
      </c>
      <c r="J90" s="39"/>
    </row>
    <row r="91" spans="1:10" ht="21" customHeight="1" thickBot="1" x14ac:dyDescent="0.4">
      <c r="A91" s="37"/>
      <c r="B91" s="37"/>
      <c r="D91" s="37"/>
    </row>
    <row r="92" spans="1:10" ht="21" customHeight="1" thickBot="1" x14ac:dyDescent="0.45">
      <c r="A92" s="46">
        <v>9</v>
      </c>
      <c r="B92" s="26" t="s">
        <v>86</v>
      </c>
      <c r="C92" s="27"/>
      <c r="D92" s="28"/>
      <c r="E92" s="29"/>
      <c r="F92" s="29"/>
      <c r="G92" s="25">
        <f>SUM(F94)</f>
        <v>0</v>
      </c>
      <c r="H92" s="30"/>
      <c r="I92" s="31" t="e">
        <f>SUM(H94)</f>
        <v>#DIV/0!</v>
      </c>
      <c r="J92" s="31">
        <f>SUM(J94)</f>
        <v>0</v>
      </c>
    </row>
    <row r="93" spans="1:10" ht="21" customHeight="1" x14ac:dyDescent="0.4">
      <c r="A93" s="59"/>
      <c r="B93" s="33"/>
      <c r="C93" s="34"/>
      <c r="D93" s="35"/>
      <c r="E93" s="34"/>
      <c r="F93" s="34"/>
      <c r="G93" s="32"/>
      <c r="H93" s="32"/>
      <c r="I93" s="36"/>
      <c r="J93" s="36"/>
    </row>
    <row r="94" spans="1:10" ht="21" customHeight="1" x14ac:dyDescent="0.4">
      <c r="A94" s="37">
        <v>9.1</v>
      </c>
      <c r="B94" s="37" t="s">
        <v>87</v>
      </c>
      <c r="D94" s="37" t="s">
        <v>19</v>
      </c>
      <c r="F94" s="39">
        <f>+C94*E94</f>
        <v>0</v>
      </c>
      <c r="G94" s="40"/>
      <c r="H94" s="56" t="e">
        <f>+F94/$G$74</f>
        <v>#DIV/0!</v>
      </c>
      <c r="I94" s="42"/>
      <c r="J94" s="39"/>
    </row>
    <row r="95" spans="1:10" ht="21" customHeight="1" thickBot="1" x14ac:dyDescent="0.35">
      <c r="A95" s="50"/>
      <c r="B95" s="50"/>
    </row>
    <row r="96" spans="1:10" ht="41.25" customHeight="1" thickBot="1" x14ac:dyDescent="0.6">
      <c r="A96" s="61" t="s">
        <v>88</v>
      </c>
      <c r="B96" s="62"/>
      <c r="C96" s="51"/>
      <c r="D96" s="52"/>
      <c r="E96" s="53"/>
      <c r="F96" s="53"/>
      <c r="G96" s="54">
        <f>SUM(G78:G94)</f>
        <v>0</v>
      </c>
      <c r="H96" s="55"/>
      <c r="I96" s="54" t="e">
        <f>SUM(I78:I94)</f>
        <v>#DIV/0!</v>
      </c>
      <c r="J96" s="54">
        <f>+J78+J83+J87+J92</f>
        <v>0</v>
      </c>
    </row>
    <row r="97" spans="1:10" ht="21" customHeight="1" thickBot="1" x14ac:dyDescent="0.35">
      <c r="A97" s="50"/>
      <c r="B97" s="50"/>
    </row>
    <row r="98" spans="1:10" ht="43.5" customHeight="1" thickBot="1" x14ac:dyDescent="0.6">
      <c r="A98" s="63" t="s">
        <v>91</v>
      </c>
      <c r="B98" s="64"/>
      <c r="C98" s="58"/>
      <c r="D98" s="52"/>
      <c r="E98" s="53"/>
      <c r="F98" s="53"/>
      <c r="G98" s="54">
        <f>+G74+G96</f>
        <v>0</v>
      </c>
      <c r="H98" s="55"/>
      <c r="I98" s="54" t="e">
        <f>+I74+I96</f>
        <v>#DIV/0!</v>
      </c>
      <c r="J98" s="54">
        <f>+J96+J74</f>
        <v>0</v>
      </c>
    </row>
    <row r="99" spans="1:10" ht="21" customHeight="1" x14ac:dyDescent="0.3">
      <c r="A99" s="50"/>
      <c r="B99" s="50"/>
    </row>
    <row r="100" spans="1:10" ht="8.25" customHeight="1" x14ac:dyDescent="0.3">
      <c r="A100" s="50"/>
      <c r="B100" s="50"/>
    </row>
    <row r="101" spans="1:10" ht="15" hidden="1" thickBot="1" x14ac:dyDescent="0.35">
      <c r="B101" s="49"/>
    </row>
    <row r="102" spans="1:10" ht="45" customHeight="1" x14ac:dyDescent="0.3"/>
    <row r="103" spans="1:10" ht="84" customHeight="1" x14ac:dyDescent="0.3"/>
  </sheetData>
  <mergeCells count="12">
    <mergeCell ref="A3:B3"/>
    <mergeCell ref="C3:I3"/>
    <mergeCell ref="G12:I12"/>
    <mergeCell ref="G14:I14"/>
    <mergeCell ref="A16:B16"/>
    <mergeCell ref="H16:I16"/>
    <mergeCell ref="C5:J7"/>
    <mergeCell ref="A96:B96"/>
    <mergeCell ref="A98:B98"/>
    <mergeCell ref="A76:J76"/>
    <mergeCell ref="A74:B74"/>
    <mergeCell ref="A18:J18"/>
  </mergeCells>
  <pageMargins left="0.70833333333333304" right="0.70833333333333304" top="0.74791666666666701" bottom="0.74791666666666701" header="0.51180555555555496" footer="0.51180555555555496"/>
  <pageSetup firstPageNumber="0" fitToHeight="6"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 Obras edilicias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Rodriguez</dc:creator>
  <cp:keywords/>
  <dc:description/>
  <cp:lastModifiedBy>Rodrigo Velasco</cp:lastModifiedBy>
  <cp:revision>1</cp:revision>
  <dcterms:created xsi:type="dcterms:W3CDTF">2013-03-18T18:41:53Z</dcterms:created>
  <dcterms:modified xsi:type="dcterms:W3CDTF">2024-08-02T16:41:34Z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